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819"/>
  <workbookPr autoCompressPictures="0"/>
  <bookViews>
    <workbookView xWindow="0" yWindow="0" windowWidth="25600" windowHeight="15460"/>
  </bookViews>
  <sheets>
    <sheet name="Hoja1" sheetId="1" r:id="rId1"/>
    <sheet name="Hoja2" sheetId="2" r:id="rId2"/>
    <sheet name="Hoja3" sheetId="3" r:id="rId3"/>
  </sheets>
  <definedNames>
    <definedName name="_xlnm.Print_Area" localSheetId="0">Hoja1!$B$2:$J$25</definedName>
    <definedName name="_xlnm.Print_Area" localSheetId="1">Hoja2!$B$4:$F$32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9" i="2" l="1"/>
  <c r="D25" i="2"/>
  <c r="F17" i="2"/>
  <c r="D16" i="2"/>
  <c r="D15" i="2"/>
  <c r="J8" i="1"/>
  <c r="J9" i="1"/>
  <c r="J10" i="1"/>
  <c r="J11" i="1"/>
  <c r="J12" i="1"/>
  <c r="J13" i="1"/>
  <c r="J14" i="1"/>
  <c r="J15" i="1"/>
  <c r="J16" i="1"/>
  <c r="J17" i="1"/>
  <c r="C17" i="1"/>
  <c r="C16" i="1"/>
  <c r="C15" i="1"/>
  <c r="C14" i="1"/>
  <c r="C13" i="1"/>
  <c r="C12" i="1"/>
  <c r="C11" i="1"/>
  <c r="C10" i="1"/>
  <c r="C9" i="1"/>
  <c r="C8" i="1"/>
  <c r="I17" i="1"/>
  <c r="I16" i="1"/>
  <c r="I15" i="1"/>
  <c r="I14" i="1"/>
  <c r="I13" i="1"/>
  <c r="I12" i="1"/>
  <c r="I11" i="1"/>
  <c r="I10" i="1"/>
  <c r="I9" i="1"/>
  <c r="I8" i="1"/>
  <c r="H17" i="1"/>
  <c r="H16" i="1"/>
  <c r="H15" i="1"/>
  <c r="H14" i="1"/>
  <c r="H13" i="1"/>
  <c r="H12" i="1"/>
  <c r="H11" i="1"/>
  <c r="H10" i="1"/>
  <c r="H9" i="1"/>
  <c r="H8" i="1"/>
  <c r="G17" i="1"/>
  <c r="G16" i="1"/>
  <c r="G15" i="1"/>
  <c r="G14" i="1"/>
  <c r="G13" i="1"/>
  <c r="G12" i="1"/>
  <c r="G11" i="1"/>
  <c r="G10" i="1"/>
  <c r="G9" i="1"/>
  <c r="G8" i="1"/>
  <c r="E17" i="1"/>
  <c r="E16" i="1"/>
  <c r="E15" i="1"/>
  <c r="E14" i="1"/>
  <c r="E13" i="1"/>
  <c r="E12" i="1"/>
  <c r="E11" i="1"/>
  <c r="E10" i="1"/>
  <c r="E9" i="1"/>
  <c r="E8" i="1"/>
  <c r="F17" i="1"/>
  <c r="F16" i="1"/>
  <c r="F15" i="1"/>
  <c r="F14" i="1"/>
  <c r="F13" i="1"/>
  <c r="F12" i="1"/>
  <c r="F11" i="1"/>
  <c r="F10" i="1"/>
  <c r="F9" i="1"/>
  <c r="F8" i="1"/>
  <c r="D14" i="1"/>
  <c r="D8" i="1"/>
  <c r="D9" i="1"/>
  <c r="D10" i="1"/>
  <c r="D11" i="1"/>
  <c r="D12" i="1"/>
  <c r="D13" i="1"/>
  <c r="D15" i="1"/>
  <c r="D16" i="1"/>
  <c r="D17" i="1"/>
</calcChain>
</file>

<file path=xl/sharedStrings.xml><?xml version="1.0" encoding="utf-8"?>
<sst xmlns="http://schemas.openxmlformats.org/spreadsheetml/2006/main" count="73" uniqueCount="54">
  <si>
    <t>p1</t>
  </si>
  <si>
    <t>Rv:</t>
  </si>
  <si>
    <t>Tabla del radarista</t>
  </si>
  <si>
    <t>Pata</t>
  </si>
  <si>
    <t>p3</t>
  </si>
  <si>
    <t>Parallel de caída</t>
  </si>
  <si>
    <t>Distancias de caída</t>
  </si>
  <si>
    <t>p2</t>
  </si>
  <si>
    <t>p4</t>
  </si>
  <si>
    <t>p5</t>
  </si>
  <si>
    <t>p6</t>
  </si>
  <si>
    <t>p7</t>
  </si>
  <si>
    <t>O</t>
  </si>
  <si>
    <t>U</t>
  </si>
  <si>
    <t>N</t>
  </si>
  <si>
    <t>P</t>
  </si>
  <si>
    <t>T</t>
  </si>
  <si>
    <t>ANGOSTURA INGLESA</t>
  </si>
  <si>
    <t>177º</t>
  </si>
  <si>
    <t>Dist. pto. de caida (Cables)</t>
  </si>
  <si>
    <t>211º</t>
  </si>
  <si>
    <t>195º</t>
  </si>
  <si>
    <t>175º</t>
  </si>
  <si>
    <t>261º</t>
  </si>
  <si>
    <t>188º</t>
  </si>
  <si>
    <t>196º</t>
  </si>
  <si>
    <t>p8</t>
  </si>
  <si>
    <t>G'</t>
  </si>
  <si>
    <t>H'</t>
  </si>
  <si>
    <t>J</t>
  </si>
  <si>
    <t>M'</t>
  </si>
  <si>
    <t>U'</t>
  </si>
  <si>
    <t>L'</t>
  </si>
  <si>
    <t>V</t>
  </si>
  <si>
    <t>V'</t>
  </si>
  <si>
    <t>P'</t>
  </si>
  <si>
    <t>Q'</t>
  </si>
  <si>
    <t>BAJA</t>
  </si>
  <si>
    <t>PLEA</t>
  </si>
  <si>
    <t>HORA</t>
  </si>
  <si>
    <t>ALTURA</t>
  </si>
  <si>
    <t>Duración de la vaciante:</t>
  </si>
  <si>
    <t>Rango de la marea:</t>
  </si>
  <si>
    <t>Variación horaria marea:</t>
  </si>
  <si>
    <t>0,95/5,8</t>
  </si>
  <si>
    <t>=</t>
  </si>
  <si>
    <t>1,5 horas</t>
  </si>
  <si>
    <t>Hora considerada: 11:15</t>
  </si>
  <si>
    <t>Hora Estoa:</t>
  </si>
  <si>
    <t>_</t>
  </si>
  <si>
    <t>+</t>
  </si>
  <si>
    <t>Cruce recomendado en los siguientes períodos:</t>
  </si>
  <si>
    <t>9:18 a 10:48 y 16:38 a 18:08</t>
  </si>
  <si>
    <t>Dist. pto. de caida (Millas)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</si>
</sst>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8"/>
      <name val="Arial"/>
      <family val="2"/>
    </font>
    <font>
      <sz val="10"/>
      <color indexed="62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6"/>
      <color indexed="62"/>
      <name val="Arial"/>
      <family val="2"/>
    </font>
    <font>
      <sz val="10"/>
      <color indexed="62"/>
      <name val="Arial"/>
      <family val="2"/>
    </font>
    <font>
      <sz val="12"/>
      <color indexed="62"/>
      <name val="Arial"/>
      <family val="2"/>
    </font>
    <font>
      <sz val="10"/>
      <color theme="5" tint="-0.249977111117893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u/>
      <sz val="10"/>
      <color theme="10"/>
      <name val="Arial"/>
    </font>
    <font>
      <u/>
      <sz val="10"/>
      <color theme="11"/>
      <name val="Arial"/>
    </font>
    <font>
      <sz val="12"/>
      <name val="Arial"/>
    </font>
    <font>
      <b/>
      <u/>
      <sz val="12"/>
      <name val="Arial"/>
    </font>
    <font>
      <sz val="14"/>
      <name val="Arial"/>
    </font>
    <font>
      <b/>
      <u/>
      <sz val="14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9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5" fillId="2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/>
    <xf numFmtId="0" fontId="4" fillId="3" borderId="8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7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0" xfId="0" applyBorder="1"/>
    <xf numFmtId="0" fontId="0" fillId="3" borderId="13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49" fontId="9" fillId="0" borderId="14" xfId="0" applyNumberFormat="1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49" fontId="9" fillId="0" borderId="17" xfId="0" applyNumberFormat="1" applyFont="1" applyFill="1" applyBorder="1" applyAlignment="1">
      <alignment horizontal="center"/>
    </xf>
    <xf numFmtId="0" fontId="10" fillId="2" borderId="16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49" fontId="9" fillId="0" borderId="19" xfId="0" applyNumberFormat="1" applyFont="1" applyFill="1" applyBorder="1" applyAlignment="1">
      <alignment horizontal="center"/>
    </xf>
    <xf numFmtId="49" fontId="9" fillId="0" borderId="20" xfId="0" applyNumberFormat="1" applyFont="1" applyFill="1" applyBorder="1" applyAlignment="1">
      <alignment horizontal="center"/>
    </xf>
    <xf numFmtId="0" fontId="0" fillId="0" borderId="0" xfId="0" applyAlignment="1"/>
    <xf numFmtId="0" fontId="10" fillId="0" borderId="12" xfId="0" applyFont="1" applyBorder="1" applyAlignment="1">
      <alignment horizontal="center"/>
    </xf>
    <xf numFmtId="0" fontId="14" fillId="0" borderId="0" xfId="0" applyFont="1"/>
    <xf numFmtId="0" fontId="14" fillId="0" borderId="12" xfId="0" applyFont="1" applyBorder="1" applyAlignment="1">
      <alignment horizontal="center"/>
    </xf>
    <xf numFmtId="14" fontId="16" fillId="0" borderId="0" xfId="0" applyNumberFormat="1" applyFont="1" applyAlignment="1"/>
    <xf numFmtId="20" fontId="14" fillId="0" borderId="21" xfId="0" applyNumberFormat="1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0" fillId="0" borderId="23" xfId="0" applyBorder="1"/>
    <xf numFmtId="14" fontId="16" fillId="0" borderId="24" xfId="0" applyNumberFormat="1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4" fontId="14" fillId="0" borderId="0" xfId="0" applyNumberFormat="1" applyFont="1" applyBorder="1" applyAlignment="1">
      <alignment horizontal="center"/>
    </xf>
    <xf numFmtId="0" fontId="0" fillId="0" borderId="25" xfId="0" applyBorder="1"/>
    <xf numFmtId="0" fontId="14" fillId="0" borderId="7" xfId="0" applyFont="1" applyBorder="1" applyAlignment="1">
      <alignment horizontal="left"/>
    </xf>
    <xf numFmtId="0" fontId="0" fillId="0" borderId="7" xfId="0" applyBorder="1"/>
    <xf numFmtId="0" fontId="10" fillId="0" borderId="26" xfId="0" applyFont="1" applyBorder="1" applyAlignment="1">
      <alignment horizontal="center"/>
    </xf>
    <xf numFmtId="0" fontId="14" fillId="0" borderId="0" xfId="0" applyFont="1" applyBorder="1"/>
    <xf numFmtId="0" fontId="0" fillId="0" borderId="25" xfId="0" applyBorder="1" applyAlignment="1"/>
    <xf numFmtId="20" fontId="14" fillId="0" borderId="26" xfId="0" applyNumberFormat="1" applyFont="1" applyBorder="1" applyAlignment="1">
      <alignment horizontal="center"/>
    </xf>
    <xf numFmtId="0" fontId="14" fillId="0" borderId="7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20" fontId="1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4" fillId="0" borderId="25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7" xfId="0" applyFont="1" applyBorder="1"/>
    <xf numFmtId="0" fontId="14" fillId="0" borderId="0" xfId="0" applyFont="1" applyBorder="1" applyAlignment="1">
      <alignment horizontal="right"/>
    </xf>
    <xf numFmtId="0" fontId="14" fillId="0" borderId="25" xfId="0" applyFont="1" applyBorder="1"/>
    <xf numFmtId="20" fontId="14" fillId="0" borderId="27" xfId="0" applyNumberFormat="1" applyFont="1" applyBorder="1" applyAlignment="1">
      <alignment horizontal="left"/>
    </xf>
    <xf numFmtId="0" fontId="14" fillId="0" borderId="28" xfId="0" applyFont="1" applyBorder="1"/>
    <xf numFmtId="0" fontId="14" fillId="0" borderId="29" xfId="0" applyFont="1" applyBorder="1"/>
  </cellXfs>
  <cellStyles count="1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5"/>
  <sheetViews>
    <sheetView tabSelected="1" zoomScale="125" zoomScaleNormal="125" zoomScalePageLayoutView="125" workbookViewId="0">
      <selection activeCell="E20" sqref="E20"/>
    </sheetView>
  </sheetViews>
  <sheetFormatPr baseColWidth="10" defaultColWidth="6.33203125" defaultRowHeight="12" x14ac:dyDescent="0"/>
  <cols>
    <col min="1" max="1" width="2.5" customWidth="1"/>
    <col min="2" max="2" width="18.5" customWidth="1"/>
    <col min="3" max="3" width="12.83203125" customWidth="1"/>
    <col min="4" max="4" width="12.1640625" customWidth="1"/>
    <col min="5" max="6" width="11.5" customWidth="1"/>
    <col min="7" max="7" width="13.33203125" customWidth="1"/>
    <col min="8" max="8" width="11.1640625" customWidth="1"/>
    <col min="9" max="9" width="11.5" customWidth="1"/>
    <col min="10" max="10" width="12.6640625" customWidth="1"/>
    <col min="11" max="12" width="12.33203125" customWidth="1"/>
  </cols>
  <sheetData>
    <row r="2" spans="2:12" ht="33.75" customHeight="1">
      <c r="B2" s="6" t="s">
        <v>2</v>
      </c>
      <c r="C2" s="1"/>
      <c r="D2" s="1"/>
      <c r="E2" s="7"/>
      <c r="F2" s="7"/>
      <c r="G2" s="7"/>
      <c r="H2" s="1"/>
      <c r="I2" s="1"/>
      <c r="J2" s="1"/>
      <c r="K2" s="1"/>
      <c r="L2" s="1"/>
    </row>
    <row r="3" spans="2:12" ht="15" customHeight="1">
      <c r="B3" s="8" t="s">
        <v>17</v>
      </c>
      <c r="E3" s="9"/>
      <c r="F3" s="1"/>
      <c r="G3" s="1"/>
      <c r="H3" s="1"/>
      <c r="I3" s="1"/>
      <c r="J3" s="1"/>
      <c r="K3" s="1"/>
      <c r="L3" s="1"/>
    </row>
    <row r="4" spans="2:12" ht="15" customHeight="1" thickBot="1">
      <c r="B4" s="8" t="s">
        <v>6</v>
      </c>
      <c r="C4" s="9"/>
      <c r="D4" s="9"/>
      <c r="E4" s="1"/>
      <c r="F4" s="1"/>
      <c r="G4" s="1"/>
      <c r="H4" s="1"/>
      <c r="I4" s="1"/>
      <c r="J4" s="1"/>
      <c r="K4" s="1"/>
      <c r="L4" s="1"/>
    </row>
    <row r="5" spans="2:12" ht="13" thickBot="1">
      <c r="B5" s="15" t="s">
        <v>3</v>
      </c>
      <c r="C5" s="3" t="s">
        <v>0</v>
      </c>
      <c r="D5" s="3" t="s">
        <v>7</v>
      </c>
      <c r="E5" s="4" t="s">
        <v>4</v>
      </c>
      <c r="F5" s="4" t="s">
        <v>8</v>
      </c>
      <c r="G5" s="4" t="s">
        <v>9</v>
      </c>
      <c r="H5" s="35" t="s">
        <v>10</v>
      </c>
      <c r="I5" s="3" t="s">
        <v>11</v>
      </c>
      <c r="J5" s="37" t="s">
        <v>26</v>
      </c>
    </row>
    <row r="6" spans="2:12" ht="13" thickBot="1">
      <c r="B6" s="12" t="s">
        <v>1</v>
      </c>
      <c r="C6" s="13" t="s">
        <v>18</v>
      </c>
      <c r="D6" s="13" t="s">
        <v>20</v>
      </c>
      <c r="E6" s="14" t="s">
        <v>21</v>
      </c>
      <c r="F6" s="14" t="s">
        <v>22</v>
      </c>
      <c r="G6" s="14" t="s">
        <v>23</v>
      </c>
      <c r="H6" s="29" t="s">
        <v>24</v>
      </c>
      <c r="I6" s="13" t="s">
        <v>25</v>
      </c>
      <c r="J6" s="38" t="s">
        <v>24</v>
      </c>
    </row>
    <row r="7" spans="2:12" ht="15">
      <c r="B7" s="2" t="s">
        <v>53</v>
      </c>
      <c r="C7" s="16">
        <v>0.89</v>
      </c>
      <c r="D7" s="16">
        <v>0.7</v>
      </c>
      <c r="E7" s="17">
        <v>0.5</v>
      </c>
      <c r="F7" s="17">
        <v>0.49</v>
      </c>
      <c r="G7" s="17">
        <v>0.23</v>
      </c>
      <c r="H7" s="17">
        <v>0.42</v>
      </c>
      <c r="I7" s="36">
        <v>0.63</v>
      </c>
      <c r="J7" s="36">
        <v>0.86</v>
      </c>
    </row>
    <row r="8" spans="2:12">
      <c r="B8" s="10">
        <v>2000</v>
      </c>
      <c r="C8" s="21">
        <f t="shared" ref="C8:D17" si="0">C$7+($B8/$B$8)</f>
        <v>1.8900000000000001</v>
      </c>
      <c r="D8" s="21">
        <f t="shared" si="0"/>
        <v>1.7</v>
      </c>
      <c r="E8" s="21">
        <f t="shared" ref="E8:J17" si="1">E$7+($B8/$B$8)</f>
        <v>1.5</v>
      </c>
      <c r="F8" s="21">
        <f t="shared" si="1"/>
        <v>1.49</v>
      </c>
      <c r="G8" s="21">
        <f t="shared" si="1"/>
        <v>1.23</v>
      </c>
      <c r="H8" s="21">
        <f t="shared" si="1"/>
        <v>1.42</v>
      </c>
      <c r="I8" s="31">
        <f t="shared" si="1"/>
        <v>1.63</v>
      </c>
      <c r="J8" s="31">
        <f t="shared" si="1"/>
        <v>1.8599999999999999</v>
      </c>
    </row>
    <row r="9" spans="2:12">
      <c r="B9" s="10">
        <v>1500</v>
      </c>
      <c r="C9" s="21">
        <f t="shared" si="0"/>
        <v>1.6400000000000001</v>
      </c>
      <c r="D9" s="21">
        <f t="shared" si="0"/>
        <v>1.45</v>
      </c>
      <c r="E9" s="21">
        <f t="shared" si="1"/>
        <v>1.25</v>
      </c>
      <c r="F9" s="21">
        <f t="shared" si="1"/>
        <v>1.24</v>
      </c>
      <c r="G9" s="21">
        <f t="shared" si="1"/>
        <v>0.98</v>
      </c>
      <c r="H9" s="21">
        <f t="shared" si="1"/>
        <v>1.17</v>
      </c>
      <c r="I9" s="31">
        <f t="shared" si="1"/>
        <v>1.38</v>
      </c>
      <c r="J9" s="31">
        <f t="shared" si="1"/>
        <v>1.6099999999999999</v>
      </c>
    </row>
    <row r="10" spans="2:12">
      <c r="B10" s="10">
        <v>1000</v>
      </c>
      <c r="C10" s="21">
        <f t="shared" si="0"/>
        <v>1.3900000000000001</v>
      </c>
      <c r="D10" s="21">
        <f t="shared" si="0"/>
        <v>1.2</v>
      </c>
      <c r="E10" s="21">
        <f t="shared" si="1"/>
        <v>1</v>
      </c>
      <c r="F10" s="21">
        <f t="shared" si="1"/>
        <v>0.99</v>
      </c>
      <c r="G10" s="21">
        <f t="shared" si="1"/>
        <v>0.73</v>
      </c>
      <c r="H10" s="21">
        <f t="shared" si="1"/>
        <v>0.91999999999999993</v>
      </c>
      <c r="I10" s="31">
        <f t="shared" si="1"/>
        <v>1.1299999999999999</v>
      </c>
      <c r="J10" s="31">
        <f t="shared" si="1"/>
        <v>1.3599999999999999</v>
      </c>
    </row>
    <row r="11" spans="2:12">
      <c r="B11" s="5">
        <v>800</v>
      </c>
      <c r="C11" s="22">
        <f t="shared" si="0"/>
        <v>1.29</v>
      </c>
      <c r="D11" s="22">
        <f t="shared" si="0"/>
        <v>1.1000000000000001</v>
      </c>
      <c r="E11" s="22">
        <f t="shared" si="1"/>
        <v>0.9</v>
      </c>
      <c r="F11" s="22">
        <f t="shared" si="1"/>
        <v>0.89</v>
      </c>
      <c r="G11" s="22">
        <f t="shared" si="1"/>
        <v>0.63</v>
      </c>
      <c r="H11" s="22">
        <f t="shared" si="1"/>
        <v>0.82000000000000006</v>
      </c>
      <c r="I11" s="25">
        <f t="shared" si="1"/>
        <v>1.03</v>
      </c>
      <c r="J11" s="25">
        <f t="shared" si="1"/>
        <v>1.26</v>
      </c>
    </row>
    <row r="12" spans="2:12">
      <c r="B12" s="5">
        <v>600</v>
      </c>
      <c r="C12" s="22">
        <f t="shared" si="0"/>
        <v>1.19</v>
      </c>
      <c r="D12" s="22">
        <f t="shared" si="0"/>
        <v>1</v>
      </c>
      <c r="E12" s="22">
        <f t="shared" si="1"/>
        <v>0.8</v>
      </c>
      <c r="F12" s="22">
        <f t="shared" si="1"/>
        <v>0.79</v>
      </c>
      <c r="G12" s="22">
        <f t="shared" si="1"/>
        <v>0.53</v>
      </c>
      <c r="H12" s="22">
        <f t="shared" si="1"/>
        <v>0.72</v>
      </c>
      <c r="I12" s="25">
        <f t="shared" si="1"/>
        <v>0.92999999999999994</v>
      </c>
      <c r="J12" s="25">
        <f t="shared" si="1"/>
        <v>1.1599999999999999</v>
      </c>
    </row>
    <row r="13" spans="2:12">
      <c r="B13" s="10">
        <v>400</v>
      </c>
      <c r="C13" s="21">
        <f t="shared" si="0"/>
        <v>1.0900000000000001</v>
      </c>
      <c r="D13" s="21">
        <f t="shared" si="0"/>
        <v>0.89999999999999991</v>
      </c>
      <c r="E13" s="21">
        <f t="shared" si="1"/>
        <v>0.7</v>
      </c>
      <c r="F13" s="21">
        <f t="shared" si="1"/>
        <v>0.69</v>
      </c>
      <c r="G13" s="21">
        <f t="shared" si="1"/>
        <v>0.43000000000000005</v>
      </c>
      <c r="H13" s="21">
        <f t="shared" si="1"/>
        <v>0.62</v>
      </c>
      <c r="I13" s="31">
        <f t="shared" si="1"/>
        <v>0.83000000000000007</v>
      </c>
      <c r="J13" s="31">
        <f t="shared" si="1"/>
        <v>1.06</v>
      </c>
    </row>
    <row r="14" spans="2:12">
      <c r="B14" s="10">
        <v>300</v>
      </c>
      <c r="C14" s="21">
        <f t="shared" si="0"/>
        <v>1.04</v>
      </c>
      <c r="D14" s="21">
        <f t="shared" si="0"/>
        <v>0.85</v>
      </c>
      <c r="E14" s="21">
        <f t="shared" si="1"/>
        <v>0.65</v>
      </c>
      <c r="F14" s="21">
        <f t="shared" si="1"/>
        <v>0.64</v>
      </c>
      <c r="G14" s="21">
        <f t="shared" si="1"/>
        <v>0.38</v>
      </c>
      <c r="H14" s="21">
        <f t="shared" si="1"/>
        <v>0.56999999999999995</v>
      </c>
      <c r="I14" s="31">
        <f t="shared" si="1"/>
        <v>0.78</v>
      </c>
      <c r="J14" s="31">
        <f t="shared" si="1"/>
        <v>1.01</v>
      </c>
    </row>
    <row r="15" spans="2:12">
      <c r="B15" s="10">
        <v>200</v>
      </c>
      <c r="C15" s="21">
        <f t="shared" si="0"/>
        <v>0.99</v>
      </c>
      <c r="D15" s="21">
        <f t="shared" si="0"/>
        <v>0.79999999999999993</v>
      </c>
      <c r="E15" s="21">
        <f t="shared" si="1"/>
        <v>0.6</v>
      </c>
      <c r="F15" s="21">
        <f t="shared" si="1"/>
        <v>0.59</v>
      </c>
      <c r="G15" s="21">
        <f t="shared" si="1"/>
        <v>0.33</v>
      </c>
      <c r="H15" s="21">
        <f t="shared" si="1"/>
        <v>0.52</v>
      </c>
      <c r="I15" s="31">
        <f t="shared" si="1"/>
        <v>0.73</v>
      </c>
      <c r="J15" s="31">
        <f t="shared" si="1"/>
        <v>0.96</v>
      </c>
    </row>
    <row r="16" spans="2:12">
      <c r="B16" s="5">
        <v>100</v>
      </c>
      <c r="C16" s="22">
        <f t="shared" si="0"/>
        <v>0.94000000000000006</v>
      </c>
      <c r="D16" s="22">
        <f t="shared" si="0"/>
        <v>0.75</v>
      </c>
      <c r="E16" s="22">
        <f t="shared" si="1"/>
        <v>0.55000000000000004</v>
      </c>
      <c r="F16" s="22">
        <f t="shared" si="1"/>
        <v>0.54</v>
      </c>
      <c r="G16" s="22">
        <f t="shared" si="1"/>
        <v>0.28000000000000003</v>
      </c>
      <c r="H16" s="22">
        <f t="shared" si="1"/>
        <v>0.47</v>
      </c>
      <c r="I16" s="25">
        <f t="shared" si="1"/>
        <v>0.68</v>
      </c>
      <c r="J16" s="25">
        <f t="shared" si="1"/>
        <v>0.91</v>
      </c>
    </row>
    <row r="17" spans="2:12" ht="13" thickBot="1">
      <c r="B17" s="24">
        <v>50</v>
      </c>
      <c r="C17" s="25">
        <f t="shared" si="0"/>
        <v>0.91500000000000004</v>
      </c>
      <c r="D17" s="25">
        <f t="shared" si="0"/>
        <v>0.72499999999999998</v>
      </c>
      <c r="E17" s="25">
        <f t="shared" si="1"/>
        <v>0.52500000000000002</v>
      </c>
      <c r="F17" s="25">
        <f t="shared" si="1"/>
        <v>0.51500000000000001</v>
      </c>
      <c r="G17" s="25">
        <f t="shared" si="1"/>
        <v>0.255</v>
      </c>
      <c r="H17" s="25">
        <f t="shared" si="1"/>
        <v>0.44500000000000001</v>
      </c>
      <c r="I17" s="25">
        <f t="shared" si="1"/>
        <v>0.65500000000000003</v>
      </c>
      <c r="J17" s="25">
        <f t="shared" si="1"/>
        <v>0.88500000000000001</v>
      </c>
    </row>
    <row r="18" spans="2:12" s="11" customFormat="1">
      <c r="C18" s="32" t="s">
        <v>27</v>
      </c>
      <c r="D18" s="32" t="s">
        <v>28</v>
      </c>
      <c r="E18" s="32" t="s">
        <v>29</v>
      </c>
      <c r="F18" s="32" t="s">
        <v>30</v>
      </c>
      <c r="G18" s="33" t="s">
        <v>31</v>
      </c>
      <c r="H18" s="32" t="s">
        <v>15</v>
      </c>
      <c r="I18" s="32" t="s">
        <v>13</v>
      </c>
      <c r="J18" s="32" t="s">
        <v>16</v>
      </c>
    </row>
    <row r="19" spans="2:12"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1" spans="2:12" ht="15">
      <c r="B21" s="8"/>
      <c r="E21" s="1"/>
      <c r="F21" s="1"/>
    </row>
    <row r="22" spans="2:12" ht="16" thickBot="1">
      <c r="B22" s="8" t="s">
        <v>5</v>
      </c>
      <c r="C22" s="9"/>
      <c r="D22" s="9"/>
      <c r="E22" s="9"/>
      <c r="F22" s="1"/>
    </row>
    <row r="23" spans="2:12" ht="13" thickBot="1">
      <c r="B23" s="28" t="s">
        <v>1</v>
      </c>
      <c r="C23" s="26" t="s">
        <v>18</v>
      </c>
      <c r="D23" s="13" t="s">
        <v>20</v>
      </c>
      <c r="E23" s="14" t="s">
        <v>21</v>
      </c>
      <c r="F23" s="14" t="s">
        <v>24</v>
      </c>
      <c r="G23" s="14" t="s">
        <v>23</v>
      </c>
      <c r="H23" s="29" t="s">
        <v>24</v>
      </c>
      <c r="I23" s="39" t="s">
        <v>25</v>
      </c>
      <c r="J23" s="26" t="s">
        <v>24</v>
      </c>
    </row>
    <row r="24" spans="2:12" ht="15">
      <c r="B24" s="27" t="s">
        <v>19</v>
      </c>
      <c r="C24" s="16">
        <v>2.6</v>
      </c>
      <c r="D24" s="16">
        <v>1.2</v>
      </c>
      <c r="E24" s="17">
        <v>2.2000000000000002</v>
      </c>
      <c r="F24" s="18">
        <v>3.9</v>
      </c>
      <c r="G24" s="18">
        <v>2.9</v>
      </c>
      <c r="H24" s="30">
        <v>1.4</v>
      </c>
      <c r="I24" s="30">
        <v>2.2999999999999998</v>
      </c>
      <c r="J24" s="36">
        <v>1.4</v>
      </c>
    </row>
    <row r="25" spans="2:12" s="11" customFormat="1">
      <c r="C25" s="19" t="s">
        <v>33</v>
      </c>
      <c r="D25" s="19" t="s">
        <v>34</v>
      </c>
      <c r="E25" s="19" t="s">
        <v>28</v>
      </c>
      <c r="F25" s="19" t="s">
        <v>32</v>
      </c>
      <c r="G25" s="20" t="s">
        <v>12</v>
      </c>
      <c r="H25" s="34" t="s">
        <v>14</v>
      </c>
      <c r="I25" s="32" t="s">
        <v>35</v>
      </c>
      <c r="J25" s="32" t="s">
        <v>36</v>
      </c>
      <c r="K25"/>
      <c r="L25"/>
    </row>
  </sheetData>
  <phoneticPr fontId="1" type="noConversion"/>
  <pageMargins left="0.52" right="0.5" top="0.77" bottom="1" header="0" footer="0"/>
  <pageSetup orientation="landscape" horizontalDpi="300" verticalDpi="30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3"/>
  <sheetViews>
    <sheetView workbookViewId="0">
      <selection activeCell="J25" sqref="J25"/>
    </sheetView>
  </sheetViews>
  <sheetFormatPr baseColWidth="10" defaultColWidth="11.5" defaultRowHeight="12" x14ac:dyDescent="0"/>
  <cols>
    <col min="1" max="1" width="8.1640625" customWidth="1"/>
    <col min="2" max="2" width="11.33203125" customWidth="1"/>
    <col min="3" max="3" width="11.6640625" customWidth="1"/>
    <col min="4" max="4" width="10.5" customWidth="1"/>
    <col min="5" max="5" width="4.6640625" customWidth="1"/>
    <col min="7" max="7" width="8.6640625" customWidth="1"/>
  </cols>
  <sheetData>
    <row r="3" spans="2:8" ht="13" thickBot="1"/>
    <row r="4" spans="2:8" ht="17" customHeight="1">
      <c r="B4" s="46" t="s">
        <v>17</v>
      </c>
      <c r="C4" s="47"/>
      <c r="D4" s="47"/>
      <c r="E4" s="48"/>
      <c r="F4" s="49">
        <v>42492</v>
      </c>
      <c r="G4" s="44"/>
    </row>
    <row r="5" spans="2:8" ht="17" customHeight="1">
      <c r="B5" s="50"/>
      <c r="C5" s="51"/>
      <c r="D5" s="52"/>
      <c r="E5" s="52"/>
      <c r="F5" s="53"/>
    </row>
    <row r="6" spans="2:8" ht="17" customHeight="1">
      <c r="B6" s="54" t="s">
        <v>47</v>
      </c>
      <c r="C6" s="51"/>
      <c r="D6" s="52"/>
      <c r="E6" s="52"/>
      <c r="F6" s="53"/>
    </row>
    <row r="7" spans="2:8">
      <c r="B7" s="55"/>
      <c r="C7" s="23"/>
      <c r="D7" s="23"/>
      <c r="E7" s="23"/>
      <c r="F7" s="53"/>
    </row>
    <row r="8" spans="2:8" ht="17" customHeight="1">
      <c r="B8" s="56" t="s">
        <v>39</v>
      </c>
      <c r="C8" s="41" t="s">
        <v>40</v>
      </c>
      <c r="D8" s="57"/>
      <c r="E8" s="23"/>
      <c r="F8" s="58"/>
      <c r="H8" s="40"/>
    </row>
    <row r="9" spans="2:8" ht="17" customHeight="1">
      <c r="B9" s="59">
        <v>0.18819444444444444</v>
      </c>
      <c r="C9" s="43">
        <v>0.4</v>
      </c>
      <c r="D9" s="43" t="s">
        <v>37</v>
      </c>
      <c r="E9" s="23"/>
      <c r="F9" s="53"/>
    </row>
    <row r="10" spans="2:8" ht="17" customHeight="1">
      <c r="B10" s="59">
        <v>0.45</v>
      </c>
      <c r="C10" s="43">
        <v>1.58</v>
      </c>
      <c r="D10" s="43" t="s">
        <v>38</v>
      </c>
      <c r="E10" s="23"/>
      <c r="F10" s="53"/>
    </row>
    <row r="11" spans="2:8" ht="17" customHeight="1">
      <c r="B11" s="59">
        <v>0.69305555555555554</v>
      </c>
      <c r="C11" s="43">
        <v>0.63</v>
      </c>
      <c r="D11" s="43" t="s">
        <v>37</v>
      </c>
      <c r="E11" s="23"/>
      <c r="F11" s="53"/>
    </row>
    <row r="12" spans="2:8" ht="17" customHeight="1">
      <c r="B12" s="59">
        <v>0.94861111111111107</v>
      </c>
      <c r="C12" s="43">
        <v>1.78</v>
      </c>
      <c r="D12" s="43" t="s">
        <v>38</v>
      </c>
      <c r="E12" s="23"/>
      <c r="F12" s="53"/>
    </row>
    <row r="13" spans="2:8">
      <c r="B13" s="55"/>
      <c r="C13" s="23"/>
      <c r="D13" s="23"/>
      <c r="E13" s="23"/>
      <c r="F13" s="53"/>
    </row>
    <row r="14" spans="2:8">
      <c r="B14" s="55"/>
      <c r="C14" s="23"/>
      <c r="D14" s="23"/>
      <c r="E14" s="23"/>
      <c r="F14" s="53"/>
    </row>
    <row r="15" spans="2:8" ht="15">
      <c r="B15" s="60" t="s">
        <v>41</v>
      </c>
      <c r="C15" s="61"/>
      <c r="D15" s="62">
        <f>B11-B10</f>
        <v>0.24305555555555552</v>
      </c>
      <c r="E15" s="63" t="s">
        <v>45</v>
      </c>
      <c r="F15" s="64">
        <v>5.8</v>
      </c>
    </row>
    <row r="16" spans="2:8" ht="15" customHeight="1">
      <c r="B16" s="60" t="s">
        <v>42</v>
      </c>
      <c r="C16" s="61"/>
      <c r="D16" s="65">
        <f>C10-C11</f>
        <v>0.95000000000000007</v>
      </c>
      <c r="E16" s="23"/>
      <c r="F16" s="53"/>
    </row>
    <row r="17" spans="2:6" ht="15" customHeight="1">
      <c r="B17" s="66" t="s">
        <v>43</v>
      </c>
      <c r="C17" s="67"/>
      <c r="D17" s="65" t="s">
        <v>44</v>
      </c>
      <c r="E17" s="65" t="s">
        <v>45</v>
      </c>
      <c r="F17" s="64">
        <f>D16/F15</f>
        <v>0.16379310344827588</v>
      </c>
    </row>
    <row r="18" spans="2:6">
      <c r="B18" s="55"/>
      <c r="C18" s="23"/>
      <c r="D18" s="23"/>
      <c r="E18" s="23"/>
      <c r="F18" s="53"/>
    </row>
    <row r="19" spans="2:6" ht="15">
      <c r="B19" s="55"/>
      <c r="C19" s="23"/>
      <c r="D19" s="23"/>
      <c r="E19" s="63" t="s">
        <v>45</v>
      </c>
      <c r="F19" s="64" t="s">
        <v>46</v>
      </c>
    </row>
    <row r="20" spans="2:6">
      <c r="B20" s="55"/>
      <c r="C20" s="23"/>
      <c r="D20" s="23"/>
      <c r="E20" s="23"/>
      <c r="F20" s="53"/>
    </row>
    <row r="21" spans="2:6">
      <c r="B21" s="55"/>
      <c r="C21" s="23"/>
      <c r="D21" s="23"/>
      <c r="E21" s="23"/>
      <c r="F21" s="53"/>
    </row>
    <row r="22" spans="2:6">
      <c r="B22" s="55"/>
      <c r="C22" s="23"/>
      <c r="D22" s="23"/>
      <c r="E22" s="23"/>
      <c r="F22" s="53"/>
    </row>
    <row r="23" spans="2:6" ht="15">
      <c r="B23" s="68" t="s">
        <v>48</v>
      </c>
      <c r="C23" s="69" t="s">
        <v>49</v>
      </c>
      <c r="D23" s="62">
        <v>0.45</v>
      </c>
      <c r="E23" s="65"/>
      <c r="F23" s="64" t="s">
        <v>38</v>
      </c>
    </row>
    <row r="24" spans="2:6" ht="15">
      <c r="B24" s="68"/>
      <c r="C24" s="57"/>
      <c r="D24" s="45">
        <v>6.25E-2</v>
      </c>
      <c r="E24" s="65"/>
      <c r="F24" s="64"/>
    </row>
    <row r="25" spans="2:6" ht="15">
      <c r="B25" s="68"/>
      <c r="C25" s="57"/>
      <c r="D25" s="62">
        <f>D23-D24</f>
        <v>0.38750000000000001</v>
      </c>
      <c r="E25" s="65"/>
      <c r="F25" s="64"/>
    </row>
    <row r="26" spans="2:6" ht="15">
      <c r="B26" s="68"/>
      <c r="C26" s="57"/>
      <c r="D26" s="65"/>
      <c r="E26" s="65"/>
      <c r="F26" s="64"/>
    </row>
    <row r="27" spans="2:6" ht="15">
      <c r="B27" s="68" t="s">
        <v>48</v>
      </c>
      <c r="C27" s="69" t="s">
        <v>50</v>
      </c>
      <c r="D27" s="62">
        <v>0.69305555555555554</v>
      </c>
      <c r="E27" s="65"/>
      <c r="F27" s="64" t="s">
        <v>37</v>
      </c>
    </row>
    <row r="28" spans="2:6" ht="15">
      <c r="B28" s="68"/>
      <c r="C28" s="57"/>
      <c r="D28" s="45">
        <v>6.25E-2</v>
      </c>
      <c r="E28" s="65"/>
      <c r="F28" s="64"/>
    </row>
    <row r="29" spans="2:6" ht="15">
      <c r="B29" s="68"/>
      <c r="C29" s="57"/>
      <c r="D29" s="62">
        <f>D27+D28</f>
        <v>0.75555555555555554</v>
      </c>
      <c r="E29" s="65"/>
      <c r="F29" s="64"/>
    </row>
    <row r="30" spans="2:6">
      <c r="B30" s="55"/>
      <c r="C30" s="23"/>
      <c r="D30" s="23"/>
      <c r="E30" s="23"/>
      <c r="F30" s="53"/>
    </row>
    <row r="31" spans="2:6" ht="15">
      <c r="B31" s="68" t="s">
        <v>51</v>
      </c>
      <c r="C31" s="57"/>
      <c r="D31" s="57"/>
      <c r="E31" s="57"/>
      <c r="F31" s="70"/>
    </row>
    <row r="32" spans="2:6" ht="16" thickBot="1">
      <c r="B32" s="71" t="s">
        <v>52</v>
      </c>
      <c r="C32" s="72"/>
      <c r="D32" s="72"/>
      <c r="E32" s="72"/>
      <c r="F32" s="73"/>
    </row>
    <row r="33" spans="2:6" ht="15">
      <c r="B33" s="42"/>
      <c r="C33" s="42"/>
      <c r="D33" s="42"/>
      <c r="E33" s="42"/>
      <c r="F33" s="42"/>
    </row>
  </sheetData>
  <mergeCells count="4">
    <mergeCell ref="B15:C15"/>
    <mergeCell ref="B16:C16"/>
    <mergeCell ref="B17:C17"/>
    <mergeCell ref="B4:D4"/>
  </mergeCells>
  <phoneticPr fontId="1" type="noConversion"/>
  <pageMargins left="0.75000000000000011" right="0.75000000000000011" top="1" bottom="1" header="0" footer="0"/>
  <pageSetup scale="80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5" defaultRowHeight="12" x14ac:dyDescent="0"/>
  <sheetData/>
  <phoneticPr fontId="1" type="noConversion"/>
  <pageMargins left="0.75" right="0.75" top="1" bottom="1" header="0" footer="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Particular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 QUEZADA V.</dc:creator>
  <cp:keywords>Oficial Piloto</cp:keywords>
  <cp:lastModifiedBy>Francisco Rodríguez Barros</cp:lastModifiedBy>
  <cp:lastPrinted>2016-05-02T03:03:40Z</cp:lastPrinted>
  <dcterms:created xsi:type="dcterms:W3CDTF">2006-11-06T02:44:22Z</dcterms:created>
  <dcterms:modified xsi:type="dcterms:W3CDTF">2016-05-02T03:05:54Z</dcterms:modified>
</cp:coreProperties>
</file>